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меты и проекты\04.Апрель 2026\Тимофеева\351871 ПИР-СМР\2 этап\"/>
    </mc:Choice>
  </mc:AlternateContent>
  <xr:revisionPtr revIDLastSave="0" documentId="13_ncr:1_{A4DD130C-C08D-4881-A621-67CC2D43E8AD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Файл загрузки" sheetId="1" r:id="rId1"/>
  </sheets>
  <definedNames>
    <definedName name="данет">#REF!</definedName>
    <definedName name="_xlnm.Print_Titles" localSheetId="0">'Файл загрузки'!$18:$18</definedName>
    <definedName name="_xlnm.Print_Area" localSheetId="0">'Файл загрузки'!$A$1:$H$105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80" i="1" l="1"/>
  <c r="J79" i="1"/>
  <c r="J77" i="1"/>
  <c r="E75" i="1"/>
  <c r="D75" i="1"/>
  <c r="E74" i="1"/>
  <c r="D74" i="1"/>
  <c r="G76" i="1" l="1"/>
  <c r="E32" i="1"/>
  <c r="F32" i="1"/>
  <c r="G32" i="1"/>
  <c r="D32" i="1"/>
  <c r="H31" i="1"/>
  <c r="E33" i="1" l="1"/>
  <c r="F22" i="1"/>
  <c r="G22" i="1"/>
  <c r="D22" i="1"/>
  <c r="H21" i="1"/>
  <c r="D33" i="1" l="1"/>
  <c r="F33" i="1"/>
  <c r="H71" i="1"/>
  <c r="H70" i="1"/>
  <c r="H28" i="1" l="1"/>
  <c r="H29" i="1"/>
  <c r="H30" i="1"/>
  <c r="H27" i="1"/>
  <c r="H90" i="1" l="1"/>
  <c r="H73" i="1"/>
  <c r="H69" i="1"/>
  <c r="H26" i="1"/>
  <c r="H25" i="1"/>
  <c r="H24" i="1"/>
  <c r="H32" i="1" l="1"/>
  <c r="H20" i="1"/>
  <c r="H22" i="1" s="1"/>
  <c r="H91" i="1" l="1"/>
  <c r="H60" i="1"/>
  <c r="G50" i="1"/>
  <c r="F50" i="1"/>
  <c r="E50" i="1"/>
  <c r="G87" i="1"/>
  <c r="F87" i="1"/>
  <c r="E87" i="1"/>
  <c r="D87" i="1"/>
  <c r="G62" i="1"/>
  <c r="F62" i="1"/>
  <c r="E62" i="1"/>
  <c r="D62" i="1"/>
  <c r="G56" i="1"/>
  <c r="F56" i="1"/>
  <c r="E56" i="1"/>
  <c r="D56" i="1"/>
  <c r="G44" i="1"/>
  <c r="F44" i="1"/>
  <c r="E44" i="1"/>
  <c r="D44" i="1"/>
  <c r="E38" i="1"/>
  <c r="F38" i="1"/>
  <c r="G38" i="1"/>
  <c r="D38" i="1"/>
  <c r="D50" i="1"/>
  <c r="F81" i="1"/>
  <c r="E81" i="1"/>
  <c r="D81" i="1"/>
  <c r="H49" i="1"/>
  <c r="H48" i="1"/>
  <c r="H47" i="1"/>
  <c r="H43" i="1"/>
  <c r="H42" i="1"/>
  <c r="H41" i="1"/>
  <c r="H37" i="1"/>
  <c r="H36" i="1"/>
  <c r="H35" i="1"/>
  <c r="H55" i="1"/>
  <c r="H54" i="1"/>
  <c r="H53" i="1"/>
  <c r="H61" i="1"/>
  <c r="H59" i="1"/>
  <c r="H85" i="1"/>
  <c r="H86" i="1"/>
  <c r="H84" i="1"/>
  <c r="H62" i="1" l="1"/>
  <c r="H87" i="1"/>
  <c r="H56" i="1"/>
  <c r="H44" i="1"/>
  <c r="H50" i="1"/>
  <c r="H38" i="1"/>
  <c r="E92" i="1"/>
  <c r="F92" i="1"/>
  <c r="G92" i="1"/>
  <c r="G100" i="1" s="1"/>
  <c r="D92" i="1"/>
  <c r="H100" i="1" l="1"/>
  <c r="F76" i="1"/>
  <c r="F66" i="1"/>
  <c r="G66" i="1"/>
  <c r="H92" i="1" l="1"/>
  <c r="H33" i="1"/>
  <c r="H74" i="1"/>
  <c r="G33" i="1"/>
  <c r="G39" i="1" s="1"/>
  <c r="G45" i="1" s="1"/>
  <c r="F39" i="1"/>
  <c r="F45" i="1" s="1"/>
  <c r="D39" i="1" l="1"/>
  <c r="D45" i="1" s="1"/>
  <c r="D51" i="1" s="1"/>
  <c r="D57" i="1" s="1"/>
  <c r="D63" i="1" s="1"/>
  <c r="E39" i="1"/>
  <c r="E45" i="1" s="1"/>
  <c r="E51" i="1" s="1"/>
  <c r="E57" i="1" s="1"/>
  <c r="E63" i="1" s="1"/>
  <c r="F51" i="1"/>
  <c r="F57" i="1" s="1"/>
  <c r="F63" i="1" s="1"/>
  <c r="F67" i="1" s="1"/>
  <c r="G51" i="1"/>
  <c r="G57" i="1" s="1"/>
  <c r="G63" i="1" s="1"/>
  <c r="G67" i="1" s="1"/>
  <c r="H39" i="1"/>
  <c r="H45" i="1" s="1"/>
  <c r="H51" i="1" s="1"/>
  <c r="E66" i="1" l="1"/>
  <c r="E67" i="1" s="1"/>
  <c r="E76" i="1" s="1"/>
  <c r="H65" i="1"/>
  <c r="H66" i="1" s="1"/>
  <c r="D66" i="1"/>
  <c r="D67" i="1" s="1"/>
  <c r="H57" i="1"/>
  <c r="H63" i="1" s="1"/>
  <c r="G77" i="1"/>
  <c r="H75" i="1" l="1"/>
  <c r="D76" i="1"/>
  <c r="H67" i="1"/>
  <c r="F77" i="1"/>
  <c r="F82" i="1" s="1"/>
  <c r="F88" i="1" s="1"/>
  <c r="H76" i="1" l="1"/>
  <c r="H77" i="1" s="1"/>
  <c r="G80" i="1" s="1"/>
  <c r="F93" i="1"/>
  <c r="F95" i="1" s="1"/>
  <c r="D77" i="1" l="1"/>
  <c r="D82" i="1" s="1"/>
  <c r="D88" i="1" s="1"/>
  <c r="D93" i="1" s="1"/>
  <c r="G79" i="1"/>
  <c r="F96" i="1"/>
  <c r="F97" i="1" s="1"/>
  <c r="F99" i="1" s="1"/>
  <c r="E77" i="1"/>
  <c r="E82" i="1" s="1"/>
  <c r="E88" i="1" s="1"/>
  <c r="G81" i="1" l="1"/>
  <c r="H81" i="1" s="1"/>
  <c r="D95" i="1"/>
  <c r="F101" i="1"/>
  <c r="F102" i="1" s="1"/>
  <c r="H79" i="1"/>
  <c r="E93" i="1"/>
  <c r="E95" i="1" l="1"/>
  <c r="E96" i="1" s="1"/>
  <c r="E97" i="1" s="1"/>
  <c r="E99" i="1" s="1"/>
  <c r="D96" i="1"/>
  <c r="D97" i="1" s="1"/>
  <c r="H80" i="1"/>
  <c r="D99" i="1" l="1"/>
  <c r="D101" i="1" s="1"/>
  <c r="D102" i="1" s="1"/>
  <c r="E101" i="1"/>
  <c r="E102" i="1" s="1"/>
  <c r="G82" i="1"/>
  <c r="G88" i="1" s="1"/>
  <c r="G93" i="1" s="1"/>
  <c r="G95" i="1" l="1"/>
  <c r="H82" i="1"/>
  <c r="H88" i="1" s="1"/>
  <c r="H93" i="1" s="1"/>
  <c r="H95" i="1" s="1"/>
  <c r="H96" i="1" l="1"/>
  <c r="G96" i="1"/>
  <c r="G97" i="1" s="1"/>
  <c r="H97" i="1" s="1"/>
  <c r="G99" i="1" l="1"/>
  <c r="G101" i="1" s="1"/>
  <c r="G102" i="1" s="1"/>
  <c r="H99" i="1"/>
  <c r="H101" i="1" s="1"/>
  <c r="H10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Федоров Иван Александрович</author>
  </authors>
  <commentList>
    <comment ref="D1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<sst xmlns="http://schemas.openxmlformats.org/spreadsheetml/2006/main" count="111" uniqueCount="103">
  <si>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</si>
  <si>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</si>
  <si>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</si>
  <si>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</si>
  <si>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</si>
  <si>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</si>
  <si>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</si>
  <si>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</si>
  <si>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</si>
  <si>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</si>
  <si>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</si>
  <si>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</si>
  <si>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</si>
  <si>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</si>
  <si>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</si>
  <si>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</si>
  <si>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</si>
  <si>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</si>
  <si>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</si>
  <si>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</si>
  <si>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</si>
  <si>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</si>
  <si>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</si>
  <si>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</si>
  <si>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</si>
  <si>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</si>
  <si>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</si>
  <si>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</si>
  <si>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</si>
  <si>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</si>
  <si>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</si>
  <si>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</si>
  <si>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</si>
  <si>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</si>
  <si>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</si>
  <si>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Глава 3.Объекты подсобного и обслуживающего назначения</t>
  </si>
  <si>
    <t>Глава 4. Объекты энергетического хозяйства</t>
  </si>
  <si>
    <t>Глава 5. Объекты транспортного хозяйства и связи</t>
  </si>
  <si>
    <t>Глава 11. Подготовка эксплуатационных кадров</t>
  </si>
  <si>
    <t>Глава 6. Наружние сети и сооружения водоснабжения , канализации, теплоснабжения и газоснабжения</t>
  </si>
  <si>
    <t>Итого: по главам 1-11</t>
  </si>
  <si>
    <t>Итого: по главам 1-7</t>
  </si>
  <si>
    <t>Итого: по главе 7</t>
  </si>
  <si>
    <t>Итого: по главам 1-6</t>
  </si>
  <si>
    <t>Итого: по главе 6</t>
  </si>
  <si>
    <t>Итого: по главам 1-5</t>
  </si>
  <si>
    <t>Итого: по главе 5</t>
  </si>
  <si>
    <t>Итого: по главам 1-4</t>
  </si>
  <si>
    <t>Итого: по главе 4</t>
  </si>
  <si>
    <t>Итого: по главам 1-3</t>
  </si>
  <si>
    <t>Итого: по главе 3</t>
  </si>
  <si>
    <t>Глава 7. Благоустройство и озеленение территории</t>
  </si>
  <si>
    <t>Средства на покрытие затрат по уплате налога на добавленную стоимость</t>
  </si>
  <si>
    <t>НДС</t>
  </si>
  <si>
    <t>Приказ №332/пр от 19.06.2020, прилож №1, п. 39.2; п.25 Методики</t>
  </si>
  <si>
    <t>Временные здания и сооружения 2,5%*0,8</t>
  </si>
  <si>
    <t>ГСН 81-05-02-2007 п. 2.2.4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</si>
  <si>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</si>
  <si>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</si>
  <si>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Проектные работы</t>
  </si>
  <si>
    <t>Непредвиденные затраты 3%</t>
  </si>
  <si>
    <t>Налог на ПИР</t>
  </si>
  <si>
    <t>02-01-01</t>
  </si>
  <si>
    <t>09-01-01</t>
  </si>
  <si>
    <t>ПЦСН-2020 МО п. 37.12.2</t>
  </si>
  <si>
    <t>Дополнительные затраты при производстве работ в зимнее время, 2,1% (КТП, МТП, ТМГ)</t>
  </si>
  <si>
    <t>Дополнительные затраты при производстве работ в зимнее время, 1,9% (КЛ, ВЛ)</t>
  </si>
  <si>
    <t>02-01-03</t>
  </si>
  <si>
    <t>09-01-02</t>
  </si>
  <si>
    <t>Генеральный директор
ООО "ТопЛайн"</t>
  </si>
  <si>
    <t xml:space="preserve">М.С. Харламов </t>
  </si>
  <si>
    <t>Заместитель директора по капитальному строительству – начальник управления капитального строительства Западных электрических сетей – филиала ПАО "Россети Московский регион"</t>
  </si>
  <si>
    <t>_______________________А.В. Рогожин</t>
  </si>
  <si>
    <t>Строительство ВЛЗ</t>
  </si>
  <si>
    <t>ПНР ТМГ</t>
  </si>
  <si>
    <t>01-01-01</t>
  </si>
  <si>
    <t>01-01-02</t>
  </si>
  <si>
    <t>Демонтаж ВЛ-0,4 кВ</t>
  </si>
  <si>
    <t>ПНР ВЛИ</t>
  </si>
  <si>
    <t>ПНР ВЛЗ</t>
  </si>
  <si>
    <t>02-01-02</t>
  </si>
  <si>
    <t>Строительство ТМГ</t>
  </si>
  <si>
    <t>09-01-03</t>
  </si>
  <si>
    <t>Содержание службы заказчика-застройщика  строительства 3,93% (итого гл.1-9, 12)</t>
  </si>
  <si>
    <t>Приказ ПАО "РМ" № 193 от 01.07.2025</t>
  </si>
  <si>
    <t>Демонтаж ТП</t>
  </si>
  <si>
    <t>Строительство КЛ ввод в ТП</t>
  </si>
  <si>
    <t>02-01-07</t>
  </si>
  <si>
    <t>Строительство  ВЛИ-0,4 кВ</t>
  </si>
  <si>
    <t>"_____"________________ 2026 г.</t>
  </si>
  <si>
    <t>ПНР ТП</t>
  </si>
  <si>
    <t>Итого НДС 22%</t>
  </si>
  <si>
    <t>Строительство  ТМГ</t>
  </si>
  <si>
    <t>Строительство ВЛ-10 кВ</t>
  </si>
  <si>
    <t>02-01-04</t>
  </si>
  <si>
    <t>1 квартал 2026</t>
  </si>
  <si>
    <t>Строительство ВЛ-0,4 кВ</t>
  </si>
  <si>
    <t>Строительство МТП</t>
  </si>
  <si>
    <t>ПНР МТП</t>
  </si>
  <si>
    <t>Строительство ВЛИ-0,4 кВ от оп.44 ВЛИ-0,4 кВ ф. 1 ТП-3469 ПС-35 кВ №724 «Збышки» (0,125 км), в т.ч. ПИР, МО, Можайский р-н, д.Горетово,  50:18:0070211:382</t>
  </si>
  <si>
    <t>дог. 351871/25-ТЛ от 15.12.25</t>
  </si>
  <si>
    <t>2этап</t>
  </si>
  <si>
    <t>1этап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</si>
</sst>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000_р_._-;\-* #,##0.00000_р_._-;_-* &quot;-&quot;??_р_._-;_-@_-"/>
    <numFmt numFmtId="167" formatCode="#,##0.00000_ ;\-#,##0.00000\ "/>
    <numFmt numFmtId="168" formatCode="#,##0.00;[Red]\-\ #,##0.00"/>
    <numFmt numFmtId="169" formatCode="_-* #,##0.00000\ _₽_-;\-* #,##0.00000\ _₽_-;_-* &quot;-&quot;?????\ _₽_-;_-@_-"/>
    <numFmt numFmtId="170" formatCode="_-* #,##0.00000\ _₽_-;\-* #,##0.00000\ _₽_-;_-* &quot;-&quot;??\ _₽_-;_-@_-"/>
    <numFmt numFmtId="171" formatCode="_-* #,##0.00\ _₽_-;\-* #,##0.00\ _₽_-;_-* &quot;-&quot;?????\ _₽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"/>
      <family val="2"/>
      <charset val="204"/>
    </font>
    <font>
      <sz val="8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7" fillId="0" borderId="0"/>
    <xf numFmtId="0" fontId="1" fillId="0" borderId="0"/>
    <xf numFmtId="168" fontId="15" fillId="0" borderId="0" applyFont="0" applyFill="0" applyBorder="0" applyAlignment="0" applyProtection="0"/>
  </cellStyleXfs>
  <cellXfs count="88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5" fillId="0" borderId="0" xfId="0" applyFont="1"/>
    <xf numFmtId="0" fontId="8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4" fillId="0" borderId="3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165" fontId="3" fillId="0" borderId="1" xfId="1" applyFont="1" applyFill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/>
    </xf>
    <xf numFmtId="166" fontId="0" fillId="0" borderId="1" xfId="1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165" fontId="4" fillId="0" borderId="6" xfId="1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66" fontId="2" fillId="0" borderId="1" xfId="3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166" fontId="0" fillId="0" borderId="1" xfId="0" applyNumberForma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2" fillId="0" borderId="0" xfId="0" applyFont="1" applyAlignment="1">
      <alignment horizont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justify" vertical="center"/>
    </xf>
    <xf numFmtId="167" fontId="0" fillId="0" borderId="1" xfId="1" applyNumberFormat="1" applyFont="1" applyFill="1" applyBorder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left" vertical="center" wrapText="1"/>
    </xf>
    <xf numFmtId="166" fontId="1" fillId="0" borderId="1" xfId="3" applyNumberFormat="1" applyFont="1" applyFill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9" fontId="17" fillId="0" borderId="0" xfId="0" applyNumberFormat="1" applyFont="1" applyAlignment="1">
      <alignment horizontal="center" vertical="center"/>
    </xf>
    <xf numFmtId="170" fontId="0" fillId="0" borderId="0" xfId="0" applyNumberFormat="1" applyAlignment="1">
      <alignment horizontal="center" vertical="center"/>
    </xf>
    <xf numFmtId="171" fontId="17" fillId="0" borderId="0" xfId="0" applyNumberFormat="1" applyFont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4" fillId="0" borderId="5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7">
    <cellStyle name="Обычный" xfId="0" builtinId="0"/>
    <cellStyle name="Обычный 2" xfId="2" xr:uid="{00000000-0005-0000-0000-000001000000}"/>
    <cellStyle name="Обычный 2 2" xfId="4" xr:uid="{00000000-0005-0000-0000-000002000000}"/>
    <cellStyle name="Обычный 5 2" xfId="5" xr:uid="{00000000-0005-0000-0000-000003000000}"/>
    <cellStyle name="Финансовый" xfId="1" builtinId="3"/>
    <cellStyle name="Финансовый 4" xfId="3" xr:uid="{00000000-0005-0000-0000-000005000000}"/>
    <cellStyle name="Финансовый 4 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9"/>
  <sheetViews>
    <sheetView tabSelected="1" view="pageBreakPreview" topLeftCell="A53" zoomScale="115" zoomScaleNormal="80" zoomScaleSheetLayoutView="115" workbookViewId="0">
      <selection activeCell="J80" sqref="J80"/>
    </sheetView>
  </sheetViews>
  <sheetFormatPr defaultRowHeight="15" x14ac:dyDescent="0.25"/>
  <cols>
    <col min="1" max="1" width="5.140625" customWidth="1"/>
    <col min="2" max="2" width="15.42578125" customWidth="1"/>
    <col min="3" max="3" width="34.5703125" customWidth="1"/>
    <col min="4" max="4" width="19.7109375" bestFit="1" customWidth="1"/>
    <col min="5" max="5" width="20" customWidth="1"/>
    <col min="6" max="6" width="16.7109375" customWidth="1"/>
    <col min="7" max="7" width="17.42578125" bestFit="1" customWidth="1"/>
    <col min="8" max="8" width="16.5703125" customWidth="1"/>
    <col min="9" max="9" width="17" customWidth="1"/>
    <col min="10" max="10" width="19.5703125" customWidth="1"/>
    <col min="11" max="11" width="23.28515625" style="6" customWidth="1"/>
  </cols>
  <sheetData>
    <row r="1" spans="1:11" s="10" customFormat="1" ht="15.75" x14ac:dyDescent="0.25">
      <c r="B1" s="76" t="s">
        <v>5</v>
      </c>
      <c r="C1" s="76"/>
      <c r="D1" s="76"/>
      <c r="E1" s="76"/>
      <c r="F1" s="7"/>
      <c r="G1" s="76"/>
      <c r="H1" s="76"/>
      <c r="K1" s="63"/>
    </row>
    <row r="2" spans="1:11" s="10" customFormat="1" ht="15.75" x14ac:dyDescent="0.25">
      <c r="B2" s="77"/>
      <c r="C2" s="77"/>
      <c r="D2" s="77"/>
      <c r="E2" s="77"/>
      <c r="F2" s="11"/>
      <c r="G2" s="77"/>
      <c r="H2" s="77"/>
      <c r="K2" s="63"/>
    </row>
    <row r="3" spans="1:11" s="10" customFormat="1" ht="15" customHeight="1" x14ac:dyDescent="0.25">
      <c r="B3" s="79" t="s">
        <v>71</v>
      </c>
      <c r="C3" s="79"/>
      <c r="D3" s="79"/>
      <c r="E3" s="79"/>
      <c r="F3" s="12"/>
      <c r="G3" s="78"/>
      <c r="H3" s="78"/>
      <c r="K3" s="63"/>
    </row>
    <row r="4" spans="1:11" s="10" customFormat="1" ht="33.75" customHeight="1" x14ac:dyDescent="0.25">
      <c r="B4" s="79"/>
      <c r="C4" s="79"/>
      <c r="D4" s="79"/>
      <c r="E4" s="79"/>
      <c r="F4" s="11"/>
      <c r="G4" s="77"/>
      <c r="H4" s="77"/>
      <c r="K4" s="63"/>
    </row>
    <row r="5" spans="1:11" s="10" customFormat="1" ht="33.75" customHeight="1" x14ac:dyDescent="0.25">
      <c r="B5" s="77" t="s">
        <v>72</v>
      </c>
      <c r="C5" s="77"/>
      <c r="D5" s="77"/>
      <c r="E5" s="77"/>
      <c r="F5" s="11"/>
      <c r="G5" s="77"/>
      <c r="H5" s="77"/>
      <c r="K5" s="63"/>
    </row>
    <row r="6" spans="1:11" s="10" customFormat="1" ht="25.5" customHeight="1" x14ac:dyDescent="0.25">
      <c r="B6" s="75" t="s">
        <v>89</v>
      </c>
      <c r="C6" s="75"/>
      <c r="D6" s="75"/>
      <c r="E6" s="75"/>
      <c r="F6" s="9"/>
      <c r="G6" s="75"/>
      <c r="H6" s="75"/>
      <c r="K6" s="63"/>
    </row>
    <row r="7" spans="1:11" s="10" customFormat="1" ht="15.75" x14ac:dyDescent="0.25">
      <c r="B7" s="13" t="s">
        <v>4</v>
      </c>
      <c r="F7" s="13"/>
      <c r="K7" s="63"/>
    </row>
    <row r="8" spans="1:11" s="10" customFormat="1" ht="15.75" x14ac:dyDescent="0.25">
      <c r="B8" s="13"/>
      <c r="F8" s="13"/>
      <c r="K8" s="63"/>
    </row>
    <row r="9" spans="1:11" s="10" customFormat="1" ht="21" x14ac:dyDescent="0.35">
      <c r="B9" s="85" t="s">
        <v>20</v>
      </c>
      <c r="C9" s="85"/>
      <c r="D9" s="85"/>
      <c r="E9" s="85"/>
      <c r="F9" s="85"/>
      <c r="G9" s="85"/>
      <c r="H9" s="85"/>
      <c r="K9" s="63"/>
    </row>
    <row r="10" spans="1:11" s="10" customFormat="1" ht="15.75" x14ac:dyDescent="0.25">
      <c r="B10" s="13"/>
      <c r="F10" s="13"/>
      <c r="K10" s="63"/>
    </row>
    <row r="11" spans="1:11" s="10" customFormat="1" ht="69" customHeight="1" x14ac:dyDescent="0.25">
      <c r="A11" s="9"/>
      <c r="B11" s="80" t="s">
        <v>99</v>
      </c>
      <c r="C11" s="80"/>
      <c r="D11" s="80"/>
      <c r="E11" s="80"/>
      <c r="F11" s="80"/>
      <c r="G11" s="80"/>
      <c r="H11" s="80"/>
      <c r="K11" s="63"/>
    </row>
    <row r="12" spans="1:11" s="10" customFormat="1" ht="15" customHeight="1" x14ac:dyDescent="0.25">
      <c r="A12" s="12"/>
      <c r="B12" s="82" t="s">
        <v>21</v>
      </c>
      <c r="C12" s="82"/>
      <c r="D12" s="82"/>
      <c r="E12" s="82"/>
      <c r="F12" s="82"/>
      <c r="G12" s="82"/>
      <c r="H12" s="82"/>
      <c r="K12" s="63"/>
    </row>
    <row r="13" spans="1:11" s="10" customFormat="1" ht="15.75" x14ac:dyDescent="0.25">
      <c r="D13" s="81"/>
      <c r="E13" s="81"/>
      <c r="F13" s="81"/>
      <c r="K13" s="63"/>
    </row>
    <row r="14" spans="1:11" s="10" customFormat="1" ht="21" x14ac:dyDescent="0.35">
      <c r="A14" s="14"/>
      <c r="B14" s="19"/>
      <c r="C14" s="19"/>
      <c r="D14" s="19"/>
      <c r="E14" s="19"/>
      <c r="F14" s="19"/>
      <c r="G14" s="19"/>
      <c r="H14" s="19"/>
      <c r="K14" s="63"/>
    </row>
    <row r="15" spans="1:11" s="10" customFormat="1" ht="21" x14ac:dyDescent="0.35">
      <c r="A15" s="14" t="s">
        <v>27</v>
      </c>
      <c r="C15" s="20"/>
      <c r="D15" s="24" t="s">
        <v>95</v>
      </c>
      <c r="E15" s="19"/>
      <c r="F15" s="19"/>
      <c r="G15" s="19"/>
      <c r="H15" s="19"/>
      <c r="K15" s="63"/>
    </row>
    <row r="16" spans="1:11" s="2" customFormat="1" ht="22.5" customHeight="1" x14ac:dyDescent="0.25">
      <c r="A16" s="83" t="s">
        <v>0</v>
      </c>
      <c r="B16" s="83" t="s">
        <v>1</v>
      </c>
      <c r="C16" s="83" t="s">
        <v>2</v>
      </c>
      <c r="D16" s="83" t="s">
        <v>34</v>
      </c>
      <c r="E16" s="83"/>
      <c r="F16" s="83"/>
      <c r="G16" s="83"/>
      <c r="H16" s="83" t="s">
        <v>18</v>
      </c>
      <c r="I16" s="1"/>
      <c r="J16" s="1"/>
      <c r="K16" s="3"/>
    </row>
    <row r="17" spans="1:11" s="2" customFormat="1" ht="33" customHeight="1" x14ac:dyDescent="0.25">
      <c r="A17" s="83"/>
      <c r="B17" s="83"/>
      <c r="C17" s="83"/>
      <c r="D17" s="21" t="s">
        <v>28</v>
      </c>
      <c r="E17" s="21" t="s">
        <v>29</v>
      </c>
      <c r="F17" s="22" t="s">
        <v>30</v>
      </c>
      <c r="G17" s="22" t="s">
        <v>31</v>
      </c>
      <c r="H17" s="83"/>
      <c r="K17" s="3"/>
    </row>
    <row r="18" spans="1:11" s="3" customFormat="1" ht="11.25" customHeigh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11" s="6" customFormat="1" ht="28.9" customHeight="1" x14ac:dyDescent="0.25">
      <c r="A19" s="15"/>
      <c r="B19" s="86" t="s">
        <v>26</v>
      </c>
      <c r="C19" s="86"/>
      <c r="D19" s="86"/>
      <c r="E19" s="86"/>
      <c r="F19" s="86"/>
      <c r="G19" s="86"/>
      <c r="H19" s="23"/>
    </row>
    <row r="20" spans="1:11" s="6" customFormat="1" ht="15" customHeight="1" x14ac:dyDescent="0.25">
      <c r="A20" s="25">
        <v>1</v>
      </c>
      <c r="B20" s="53" t="s">
        <v>75</v>
      </c>
      <c r="C20" s="54" t="s">
        <v>85</v>
      </c>
      <c r="D20" s="30">
        <v>0</v>
      </c>
      <c r="E20" s="30">
        <v>0</v>
      </c>
      <c r="F20" s="30"/>
      <c r="G20" s="30"/>
      <c r="H20" s="30">
        <f>D20+E20+F20+G20</f>
        <v>0</v>
      </c>
    </row>
    <row r="21" spans="1:11" s="6" customFormat="1" ht="15" customHeight="1" x14ac:dyDescent="0.25">
      <c r="A21" s="25">
        <v>2</v>
      </c>
      <c r="B21" s="53" t="s">
        <v>76</v>
      </c>
      <c r="C21" s="54" t="s">
        <v>77</v>
      </c>
      <c r="D21" s="30">
        <v>0</v>
      </c>
      <c r="E21" s="30">
        <v>0</v>
      </c>
      <c r="F21" s="30"/>
      <c r="G21" s="30"/>
      <c r="H21" s="30">
        <f>D21+E21+F21+G21</f>
        <v>0</v>
      </c>
    </row>
    <row r="22" spans="1:11" s="8" customFormat="1" x14ac:dyDescent="0.25">
      <c r="A22" s="69" t="s">
        <v>25</v>
      </c>
      <c r="B22" s="70"/>
      <c r="C22" s="71"/>
      <c r="D22" s="31">
        <f>D20+D21</f>
        <v>0</v>
      </c>
      <c r="E22" s="31">
        <v>0</v>
      </c>
      <c r="F22" s="31">
        <f t="shared" ref="F22:H22" si="0">F20+F21</f>
        <v>0</v>
      </c>
      <c r="G22" s="31">
        <f t="shared" si="0"/>
        <v>0</v>
      </c>
      <c r="H22" s="31">
        <f t="shared" si="0"/>
        <v>0</v>
      </c>
    </row>
    <row r="23" spans="1:11" s="6" customFormat="1" ht="30" customHeight="1" x14ac:dyDescent="0.25">
      <c r="A23" s="15"/>
      <c r="B23" s="86" t="s">
        <v>3</v>
      </c>
      <c r="C23" s="86"/>
      <c r="D23" s="86"/>
      <c r="E23" s="86"/>
      <c r="F23" s="86"/>
      <c r="G23" s="86"/>
      <c r="H23" s="23"/>
    </row>
    <row r="24" spans="1:11" s="6" customFormat="1" hidden="1" x14ac:dyDescent="0.25">
      <c r="A24" s="25">
        <v>2</v>
      </c>
      <c r="B24" s="53" t="s">
        <v>62</v>
      </c>
      <c r="C24" s="54" t="s">
        <v>97</v>
      </c>
      <c r="D24" s="30">
        <v>0</v>
      </c>
      <c r="E24" s="30">
        <v>0</v>
      </c>
      <c r="F24" s="30">
        <v>0</v>
      </c>
      <c r="G24" s="30"/>
      <c r="H24" s="30">
        <f>D24+E24+F24+G24</f>
        <v>0</v>
      </c>
    </row>
    <row r="25" spans="1:11" s="6" customFormat="1" hidden="1" x14ac:dyDescent="0.25">
      <c r="A25" s="25">
        <v>3</v>
      </c>
      <c r="B25" s="53" t="s">
        <v>80</v>
      </c>
      <c r="C25" s="54" t="s">
        <v>81</v>
      </c>
      <c r="D25" s="30">
        <v>0</v>
      </c>
      <c r="E25" s="30">
        <v>0</v>
      </c>
      <c r="F25" s="30">
        <v>0</v>
      </c>
      <c r="G25" s="30"/>
      <c r="H25" s="30">
        <f t="shared" ref="H25:H26" si="1">D25+E25+F25+G25</f>
        <v>0</v>
      </c>
    </row>
    <row r="26" spans="1:11" s="6" customFormat="1" hidden="1" x14ac:dyDescent="0.25">
      <c r="A26" s="25">
        <v>4</v>
      </c>
      <c r="B26" s="53" t="s">
        <v>67</v>
      </c>
      <c r="C26" s="54" t="s">
        <v>73</v>
      </c>
      <c r="D26" s="30">
        <v>0</v>
      </c>
      <c r="E26" s="30">
        <v>0</v>
      </c>
      <c r="F26" s="30">
        <v>0</v>
      </c>
      <c r="G26" s="30"/>
      <c r="H26" s="30">
        <f t="shared" si="1"/>
        <v>0</v>
      </c>
    </row>
    <row r="27" spans="1:11" s="6" customFormat="1" x14ac:dyDescent="0.25">
      <c r="A27" s="25">
        <v>5</v>
      </c>
      <c r="B27" s="53" t="s">
        <v>62</v>
      </c>
      <c r="C27" s="54" t="s">
        <v>96</v>
      </c>
      <c r="D27" s="30">
        <v>191.07902999999999</v>
      </c>
      <c r="E27" s="30">
        <v>0</v>
      </c>
      <c r="F27" s="30">
        <v>0</v>
      </c>
      <c r="G27" s="30"/>
      <c r="H27" s="30">
        <f>D27+E27+F27</f>
        <v>191.07902999999999</v>
      </c>
    </row>
    <row r="28" spans="1:11" s="6" customFormat="1" hidden="1" x14ac:dyDescent="0.25">
      <c r="A28" s="25">
        <v>3</v>
      </c>
      <c r="B28" s="53" t="s">
        <v>80</v>
      </c>
      <c r="C28" s="54" t="s">
        <v>92</v>
      </c>
      <c r="D28" s="30">
        <v>0</v>
      </c>
      <c r="E28" s="30">
        <v>0</v>
      </c>
      <c r="F28" s="30">
        <v>0</v>
      </c>
      <c r="G28" s="30"/>
      <c r="H28" s="30">
        <f t="shared" ref="H28:H30" si="2">D28+E28+F28</f>
        <v>0</v>
      </c>
    </row>
    <row r="29" spans="1:11" s="6" customFormat="1" hidden="1" x14ac:dyDescent="0.25">
      <c r="A29" s="25">
        <v>4</v>
      </c>
      <c r="B29" s="53" t="s">
        <v>67</v>
      </c>
      <c r="C29" s="54" t="s">
        <v>93</v>
      </c>
      <c r="D29" s="30">
        <v>0</v>
      </c>
      <c r="E29" s="30">
        <v>0</v>
      </c>
      <c r="F29" s="30">
        <v>0</v>
      </c>
      <c r="G29" s="30"/>
      <c r="H29" s="30">
        <f t="shared" si="2"/>
        <v>0</v>
      </c>
    </row>
    <row r="30" spans="1:11" s="6" customFormat="1" hidden="1" x14ac:dyDescent="0.25">
      <c r="A30" s="25">
        <v>5</v>
      </c>
      <c r="B30" s="53" t="s">
        <v>87</v>
      </c>
      <c r="C30" s="54" t="s">
        <v>86</v>
      </c>
      <c r="D30" s="30">
        <v>0</v>
      </c>
      <c r="E30" s="30">
        <v>0</v>
      </c>
      <c r="F30" s="30"/>
      <c r="G30" s="30"/>
      <c r="H30" s="30">
        <f t="shared" si="2"/>
        <v>0</v>
      </c>
    </row>
    <row r="31" spans="1:11" s="6" customFormat="1" hidden="1" x14ac:dyDescent="0.25">
      <c r="A31" s="25">
        <v>6</v>
      </c>
      <c r="B31" s="53" t="s">
        <v>94</v>
      </c>
      <c r="C31" s="54" t="s">
        <v>88</v>
      </c>
      <c r="D31" s="30">
        <v>0</v>
      </c>
      <c r="E31" s="30">
        <v>0</v>
      </c>
      <c r="F31" s="30"/>
      <c r="G31" s="30"/>
      <c r="H31" s="30">
        <f>D31+E31+F31+G31</f>
        <v>0</v>
      </c>
    </row>
    <row r="32" spans="1:11" s="8" customFormat="1" x14ac:dyDescent="0.25">
      <c r="A32" s="69" t="s">
        <v>6</v>
      </c>
      <c r="B32" s="70"/>
      <c r="C32" s="71"/>
      <c r="D32" s="31">
        <f>D24+D25+D26+D27+D28+D29+D30+D31</f>
        <v>191.07902999999999</v>
      </c>
      <c r="E32" s="31">
        <f t="shared" ref="E32:H32" si="3">E24+E25+E26+E27+E28+E29+E30+E31</f>
        <v>0</v>
      </c>
      <c r="F32" s="31">
        <f t="shared" si="3"/>
        <v>0</v>
      </c>
      <c r="G32" s="31">
        <f t="shared" si="3"/>
        <v>0</v>
      </c>
      <c r="H32" s="31">
        <f t="shared" si="3"/>
        <v>191.07902999999999</v>
      </c>
      <c r="I32" s="60"/>
    </row>
    <row r="33" spans="1:10" s="8" customFormat="1" x14ac:dyDescent="0.25">
      <c r="A33" s="72" t="s">
        <v>7</v>
      </c>
      <c r="B33" s="73"/>
      <c r="C33" s="74"/>
      <c r="D33" s="32">
        <f>D32+D22</f>
        <v>191.07902999999999</v>
      </c>
      <c r="E33" s="32">
        <f>E32+E20</f>
        <v>0</v>
      </c>
      <c r="F33" s="32">
        <f>F32</f>
        <v>0</v>
      </c>
      <c r="G33" s="33">
        <f>G22+G32</f>
        <v>0</v>
      </c>
      <c r="H33" s="32">
        <f>H22+H32</f>
        <v>191.07902999999999</v>
      </c>
      <c r="I33" s="60"/>
    </row>
    <row r="34" spans="1:10" s="8" customFormat="1" ht="28.9" customHeight="1" x14ac:dyDescent="0.25">
      <c r="A34" s="34"/>
      <c r="B34" s="68" t="s">
        <v>35</v>
      </c>
      <c r="C34" s="68"/>
      <c r="D34" s="68"/>
      <c r="E34" s="68"/>
      <c r="F34" s="68"/>
      <c r="G34" s="84"/>
      <c r="H34" s="35"/>
      <c r="I34" s="60"/>
      <c r="J34" s="60"/>
    </row>
    <row r="35" spans="1:10" s="8" customFormat="1" x14ac:dyDescent="0.25">
      <c r="A35" s="25">
        <v>6</v>
      </c>
      <c r="B35" s="25"/>
      <c r="C35" s="25"/>
      <c r="D35" s="26"/>
      <c r="E35" s="26"/>
      <c r="F35" s="26"/>
      <c r="G35" s="26"/>
      <c r="H35" s="27">
        <f t="shared" ref="H35:H37" si="4">SUM(D35:G35)</f>
        <v>0</v>
      </c>
    </row>
    <row r="36" spans="1:10" s="8" customFormat="1" x14ac:dyDescent="0.25">
      <c r="A36" s="25">
        <v>7</v>
      </c>
      <c r="B36" s="25"/>
      <c r="C36" s="25"/>
      <c r="D36" s="26"/>
      <c r="E36" s="26"/>
      <c r="F36" s="26"/>
      <c r="G36" s="26"/>
      <c r="H36" s="27">
        <f t="shared" si="4"/>
        <v>0</v>
      </c>
    </row>
    <row r="37" spans="1:10" s="8" customFormat="1" x14ac:dyDescent="0.25">
      <c r="A37" s="25">
        <v>8</v>
      </c>
      <c r="B37" s="25"/>
      <c r="C37" s="25"/>
      <c r="D37" s="26"/>
      <c r="E37" s="26"/>
      <c r="F37" s="26"/>
      <c r="G37" s="26"/>
      <c r="H37" s="27">
        <f t="shared" si="4"/>
        <v>0</v>
      </c>
    </row>
    <row r="38" spans="1:10" s="8" customFormat="1" x14ac:dyDescent="0.25">
      <c r="A38" s="69" t="s">
        <v>50</v>
      </c>
      <c r="B38" s="70"/>
      <c r="C38" s="71"/>
      <c r="D38" s="28">
        <f>SUM(D35:D37)</f>
        <v>0</v>
      </c>
      <c r="E38" s="28">
        <f t="shared" ref="E38:G38" si="5">SUM(E35:E37)</f>
        <v>0</v>
      </c>
      <c r="F38" s="28">
        <f t="shared" si="5"/>
        <v>0</v>
      </c>
      <c r="G38" s="28">
        <f t="shared" si="5"/>
        <v>0</v>
      </c>
      <c r="H38" s="28">
        <f>SUM(H35:H37)</f>
        <v>0</v>
      </c>
    </row>
    <row r="39" spans="1:10" s="8" customFormat="1" x14ac:dyDescent="0.25">
      <c r="A39" s="72" t="s">
        <v>49</v>
      </c>
      <c r="B39" s="73"/>
      <c r="C39" s="74"/>
      <c r="D39" s="32">
        <f t="shared" ref="D39:G39" si="6">D33+D38</f>
        <v>191.07902999999999</v>
      </c>
      <c r="E39" s="32">
        <f t="shared" si="6"/>
        <v>0</v>
      </c>
      <c r="F39" s="32">
        <f t="shared" si="6"/>
        <v>0</v>
      </c>
      <c r="G39" s="32">
        <f t="shared" si="6"/>
        <v>0</v>
      </c>
      <c r="H39" s="32">
        <f>H33+H38</f>
        <v>191.07902999999999</v>
      </c>
    </row>
    <row r="40" spans="1:10" s="8" customFormat="1" ht="28.9" customHeight="1" x14ac:dyDescent="0.25">
      <c r="A40" s="34"/>
      <c r="B40" s="68" t="s">
        <v>36</v>
      </c>
      <c r="C40" s="68"/>
      <c r="D40" s="68"/>
      <c r="E40" s="68"/>
      <c r="F40" s="68"/>
      <c r="G40" s="84"/>
      <c r="H40" s="35"/>
    </row>
    <row r="41" spans="1:10" s="8" customFormat="1" x14ac:dyDescent="0.25">
      <c r="A41" s="25">
        <v>9</v>
      </c>
      <c r="B41" s="25"/>
      <c r="C41" s="25"/>
      <c r="D41" s="26"/>
      <c r="E41" s="26"/>
      <c r="F41" s="26"/>
      <c r="G41" s="26"/>
      <c r="H41" s="27">
        <f t="shared" ref="H41:H43" si="7">SUM(D41:G41)</f>
        <v>0</v>
      </c>
    </row>
    <row r="42" spans="1:10" s="8" customFormat="1" x14ac:dyDescent="0.25">
      <c r="A42" s="25">
        <v>10</v>
      </c>
      <c r="B42" s="25"/>
      <c r="C42" s="25"/>
      <c r="D42" s="26"/>
      <c r="E42" s="26"/>
      <c r="F42" s="26"/>
      <c r="G42" s="26"/>
      <c r="H42" s="27">
        <f t="shared" si="7"/>
        <v>0</v>
      </c>
    </row>
    <row r="43" spans="1:10" s="8" customFormat="1" x14ac:dyDescent="0.25">
      <c r="A43" s="25">
        <v>11</v>
      </c>
      <c r="B43" s="25"/>
      <c r="C43" s="25"/>
      <c r="D43" s="26"/>
      <c r="E43" s="26"/>
      <c r="F43" s="26"/>
      <c r="G43" s="26"/>
      <c r="H43" s="27">
        <f t="shared" si="7"/>
        <v>0</v>
      </c>
    </row>
    <row r="44" spans="1:10" s="8" customFormat="1" x14ac:dyDescent="0.25">
      <c r="A44" s="69" t="s">
        <v>48</v>
      </c>
      <c r="B44" s="70"/>
      <c r="C44" s="71"/>
      <c r="D44" s="28">
        <f t="shared" ref="D44:G44" si="8">SUM(D41:D43)</f>
        <v>0</v>
      </c>
      <c r="E44" s="28">
        <f t="shared" si="8"/>
        <v>0</v>
      </c>
      <c r="F44" s="28">
        <f t="shared" si="8"/>
        <v>0</v>
      </c>
      <c r="G44" s="28">
        <f t="shared" si="8"/>
        <v>0</v>
      </c>
      <c r="H44" s="28">
        <f>SUM(H41:H43)</f>
        <v>0</v>
      </c>
    </row>
    <row r="45" spans="1:10" s="8" customFormat="1" x14ac:dyDescent="0.25">
      <c r="A45" s="72" t="s">
        <v>47</v>
      </c>
      <c r="B45" s="73"/>
      <c r="C45" s="74"/>
      <c r="D45" s="32">
        <f t="shared" ref="D45:G45" si="9">D39+D44</f>
        <v>191.07902999999999</v>
      </c>
      <c r="E45" s="32">
        <f t="shared" si="9"/>
        <v>0</v>
      </c>
      <c r="F45" s="32">
        <f t="shared" si="9"/>
        <v>0</v>
      </c>
      <c r="G45" s="32">
        <f t="shared" si="9"/>
        <v>0</v>
      </c>
      <c r="H45" s="32">
        <f>H39+H44</f>
        <v>191.07902999999999</v>
      </c>
    </row>
    <row r="46" spans="1:10" s="8" customFormat="1" ht="28.9" customHeight="1" x14ac:dyDescent="0.25">
      <c r="A46" s="34"/>
      <c r="B46" s="68" t="s">
        <v>37</v>
      </c>
      <c r="C46" s="68"/>
      <c r="D46" s="68"/>
      <c r="E46" s="68"/>
      <c r="F46" s="68"/>
      <c r="G46" s="84"/>
      <c r="H46" s="35"/>
    </row>
    <row r="47" spans="1:10" s="8" customFormat="1" x14ac:dyDescent="0.25">
      <c r="A47" s="25">
        <v>12</v>
      </c>
      <c r="B47" s="25"/>
      <c r="C47" s="25"/>
      <c r="D47" s="26"/>
      <c r="E47" s="26"/>
      <c r="F47" s="26"/>
      <c r="G47" s="26"/>
      <c r="H47" s="27">
        <f t="shared" ref="H47:H49" si="10">SUM(D47:G47)</f>
        <v>0</v>
      </c>
    </row>
    <row r="48" spans="1:10" s="8" customFormat="1" x14ac:dyDescent="0.25">
      <c r="A48" s="25">
        <v>13</v>
      </c>
      <c r="B48" s="25"/>
      <c r="C48" s="25"/>
      <c r="D48" s="26"/>
      <c r="E48" s="26"/>
      <c r="F48" s="26"/>
      <c r="G48" s="26"/>
      <c r="H48" s="27">
        <f t="shared" si="10"/>
        <v>0</v>
      </c>
    </row>
    <row r="49" spans="1:8" s="8" customFormat="1" x14ac:dyDescent="0.25">
      <c r="A49" s="25">
        <v>14</v>
      </c>
      <c r="B49" s="25"/>
      <c r="C49" s="25"/>
      <c r="D49" s="26"/>
      <c r="E49" s="26"/>
      <c r="F49" s="26"/>
      <c r="G49" s="26"/>
      <c r="H49" s="27">
        <f t="shared" si="10"/>
        <v>0</v>
      </c>
    </row>
    <row r="50" spans="1:8" s="8" customFormat="1" x14ac:dyDescent="0.25">
      <c r="A50" s="69" t="s">
        <v>46</v>
      </c>
      <c r="B50" s="70"/>
      <c r="C50" s="71"/>
      <c r="D50" s="28">
        <f>SUM(D47:D49)</f>
        <v>0</v>
      </c>
      <c r="E50" s="28">
        <f t="shared" ref="E50:G50" si="11">SUM(E47:E49)</f>
        <v>0</v>
      </c>
      <c r="F50" s="28">
        <f t="shared" si="11"/>
        <v>0</v>
      </c>
      <c r="G50" s="28">
        <f t="shared" si="11"/>
        <v>0</v>
      </c>
      <c r="H50" s="28">
        <f>SUM(H47:H49)</f>
        <v>0</v>
      </c>
    </row>
    <row r="51" spans="1:8" s="8" customFormat="1" x14ac:dyDescent="0.25">
      <c r="A51" s="72" t="s">
        <v>45</v>
      </c>
      <c r="B51" s="73"/>
      <c r="C51" s="74"/>
      <c r="D51" s="32">
        <f t="shared" ref="D51" si="12">D45+D50</f>
        <v>191.07902999999999</v>
      </c>
      <c r="E51" s="32">
        <f t="shared" ref="E51" si="13">E45+E50</f>
        <v>0</v>
      </c>
      <c r="F51" s="32">
        <f t="shared" ref="F51" si="14">F45+F50</f>
        <v>0</v>
      </c>
      <c r="G51" s="32">
        <f t="shared" ref="G51" si="15">G45+G50</f>
        <v>0</v>
      </c>
      <c r="H51" s="32">
        <f>H45+H50</f>
        <v>191.07902999999999</v>
      </c>
    </row>
    <row r="52" spans="1:8" s="8" customFormat="1" ht="28.9" customHeight="1" x14ac:dyDescent="0.25">
      <c r="A52" s="34"/>
      <c r="B52" s="68" t="s">
        <v>39</v>
      </c>
      <c r="C52" s="68"/>
      <c r="D52" s="68"/>
      <c r="E52" s="68"/>
      <c r="F52" s="68"/>
      <c r="G52" s="84"/>
      <c r="H52" s="35"/>
    </row>
    <row r="53" spans="1:8" s="8" customFormat="1" x14ac:dyDescent="0.25">
      <c r="A53" s="25">
        <v>15</v>
      </c>
      <c r="B53" s="25"/>
      <c r="C53" s="25"/>
      <c r="D53" s="26"/>
      <c r="E53" s="26"/>
      <c r="F53" s="26"/>
      <c r="G53" s="26"/>
      <c r="H53" s="27">
        <f t="shared" ref="H53:H55" si="16">SUM(D53:G53)</f>
        <v>0</v>
      </c>
    </row>
    <row r="54" spans="1:8" s="8" customFormat="1" x14ac:dyDescent="0.25">
      <c r="A54" s="25">
        <v>16</v>
      </c>
      <c r="B54" s="25"/>
      <c r="C54" s="25"/>
      <c r="D54" s="26"/>
      <c r="E54" s="26"/>
      <c r="F54" s="26"/>
      <c r="G54" s="26"/>
      <c r="H54" s="27">
        <f t="shared" si="16"/>
        <v>0</v>
      </c>
    </row>
    <row r="55" spans="1:8" s="8" customFormat="1" x14ac:dyDescent="0.25">
      <c r="A55" s="25">
        <v>17</v>
      </c>
      <c r="B55" s="25"/>
      <c r="C55" s="25"/>
      <c r="D55" s="26"/>
      <c r="E55" s="26"/>
      <c r="F55" s="26"/>
      <c r="G55" s="26"/>
      <c r="H55" s="27">
        <f t="shared" si="16"/>
        <v>0</v>
      </c>
    </row>
    <row r="56" spans="1:8" s="8" customFormat="1" x14ac:dyDescent="0.25">
      <c r="A56" s="69" t="s">
        <v>44</v>
      </c>
      <c r="B56" s="70"/>
      <c r="C56" s="71"/>
      <c r="D56" s="28">
        <f>SUM(D53:D55)</f>
        <v>0</v>
      </c>
      <c r="E56" s="28">
        <f t="shared" ref="E56:G56" si="17">SUM(E53:E55)</f>
        <v>0</v>
      </c>
      <c r="F56" s="28">
        <f t="shared" si="17"/>
        <v>0</v>
      </c>
      <c r="G56" s="28">
        <f t="shared" si="17"/>
        <v>0</v>
      </c>
      <c r="H56" s="28">
        <f>SUM(H53:H55)</f>
        <v>0</v>
      </c>
    </row>
    <row r="57" spans="1:8" s="8" customFormat="1" x14ac:dyDescent="0.25">
      <c r="A57" s="72" t="s">
        <v>43</v>
      </c>
      <c r="B57" s="73"/>
      <c r="C57" s="74"/>
      <c r="D57" s="32">
        <f t="shared" ref="D57:G57" si="18">D51+D56</f>
        <v>191.07902999999999</v>
      </c>
      <c r="E57" s="32">
        <f t="shared" si="18"/>
        <v>0</v>
      </c>
      <c r="F57" s="32">
        <f t="shared" si="18"/>
        <v>0</v>
      </c>
      <c r="G57" s="32">
        <f t="shared" si="18"/>
        <v>0</v>
      </c>
      <c r="H57" s="32">
        <f>H51+H56</f>
        <v>191.07902999999999</v>
      </c>
    </row>
    <row r="58" spans="1:8" s="8" customFormat="1" ht="28.9" customHeight="1" x14ac:dyDescent="0.25">
      <c r="A58" s="34"/>
      <c r="B58" s="68" t="s">
        <v>51</v>
      </c>
      <c r="C58" s="68"/>
      <c r="D58" s="68"/>
      <c r="E58" s="68"/>
      <c r="F58" s="68"/>
      <c r="G58" s="84"/>
      <c r="H58" s="35"/>
    </row>
    <row r="59" spans="1:8" s="8" customFormat="1" x14ac:dyDescent="0.25">
      <c r="A59" s="25">
        <v>18</v>
      </c>
      <c r="B59" s="25"/>
      <c r="C59" s="25"/>
      <c r="D59" s="26"/>
      <c r="E59" s="26"/>
      <c r="F59" s="26"/>
      <c r="G59" s="26"/>
      <c r="H59" s="27">
        <f t="shared" ref="H59:H61" si="19">SUM(D59:G59)</f>
        <v>0</v>
      </c>
    </row>
    <row r="60" spans="1:8" s="8" customFormat="1" x14ac:dyDescent="0.25">
      <c r="A60" s="25">
        <v>19</v>
      </c>
      <c r="B60" s="25"/>
      <c r="C60" s="25"/>
      <c r="D60" s="26"/>
      <c r="E60" s="26"/>
      <c r="F60" s="26"/>
      <c r="G60" s="26"/>
      <c r="H60" s="27">
        <f t="shared" si="19"/>
        <v>0</v>
      </c>
    </row>
    <row r="61" spans="1:8" s="8" customFormat="1" x14ac:dyDescent="0.25">
      <c r="A61" s="25">
        <v>20</v>
      </c>
      <c r="B61" s="25"/>
      <c r="C61" s="25"/>
      <c r="D61" s="26"/>
      <c r="E61" s="26"/>
      <c r="F61" s="26"/>
      <c r="G61" s="26"/>
      <c r="H61" s="27">
        <f t="shared" si="19"/>
        <v>0</v>
      </c>
    </row>
    <row r="62" spans="1:8" s="8" customFormat="1" x14ac:dyDescent="0.25">
      <c r="A62" s="69" t="s">
        <v>42</v>
      </c>
      <c r="B62" s="70"/>
      <c r="C62" s="71"/>
      <c r="D62" s="28">
        <f t="shared" ref="D62:G62" si="20">SUM(D59:D61)</f>
        <v>0</v>
      </c>
      <c r="E62" s="28">
        <f t="shared" si="20"/>
        <v>0</v>
      </c>
      <c r="F62" s="28">
        <f t="shared" si="20"/>
        <v>0</v>
      </c>
      <c r="G62" s="28">
        <f t="shared" si="20"/>
        <v>0</v>
      </c>
      <c r="H62" s="28">
        <f>SUM(H59:H61)</f>
        <v>0</v>
      </c>
    </row>
    <row r="63" spans="1:8" s="8" customFormat="1" x14ac:dyDescent="0.25">
      <c r="A63" s="72" t="s">
        <v>41</v>
      </c>
      <c r="B63" s="73"/>
      <c r="C63" s="74"/>
      <c r="D63" s="32">
        <f t="shared" ref="D63:G63" si="21">D57+D62</f>
        <v>191.07902999999999</v>
      </c>
      <c r="E63" s="32">
        <f t="shared" si="21"/>
        <v>0</v>
      </c>
      <c r="F63" s="32">
        <f t="shared" si="21"/>
        <v>0</v>
      </c>
      <c r="G63" s="32">
        <f t="shared" si="21"/>
        <v>0</v>
      </c>
      <c r="H63" s="32">
        <f>H57+H62</f>
        <v>191.07902999999999</v>
      </c>
    </row>
    <row r="64" spans="1:8" s="6" customFormat="1" ht="28.5" customHeight="1" x14ac:dyDescent="0.25">
      <c r="A64" s="36"/>
      <c r="B64" s="68" t="s">
        <v>24</v>
      </c>
      <c r="C64" s="68"/>
      <c r="D64" s="68"/>
      <c r="E64" s="68"/>
      <c r="F64" s="68"/>
      <c r="G64" s="68"/>
      <c r="H64" s="23"/>
    </row>
    <row r="65" spans="1:11" s="6" customFormat="1" ht="63.75" x14ac:dyDescent="0.25">
      <c r="A65" s="25">
        <v>21</v>
      </c>
      <c r="B65" s="37" t="s">
        <v>54</v>
      </c>
      <c r="C65" s="38" t="s">
        <v>55</v>
      </c>
      <c r="D65" s="39">
        <v>0</v>
      </c>
      <c r="E65" s="39">
        <v>0</v>
      </c>
      <c r="F65" s="26"/>
      <c r="G65" s="26"/>
      <c r="H65" s="30">
        <f t="shared" ref="H65" si="22">SUM(D65:G65)</f>
        <v>0</v>
      </c>
    </row>
    <row r="66" spans="1:11" s="6" customFormat="1" x14ac:dyDescent="0.25">
      <c r="A66" s="69" t="s">
        <v>22</v>
      </c>
      <c r="B66" s="70"/>
      <c r="C66" s="71"/>
      <c r="D66" s="31">
        <f>SUM(D65:D65)</f>
        <v>0</v>
      </c>
      <c r="E66" s="31">
        <f>SUM(E65:E65)</f>
        <v>0</v>
      </c>
      <c r="F66" s="31">
        <f>SUM(F65:F65)</f>
        <v>0</v>
      </c>
      <c r="G66" s="31">
        <f>SUM(G65:G65)</f>
        <v>0</v>
      </c>
      <c r="H66" s="31">
        <f>SUM(H65:H65)</f>
        <v>0</v>
      </c>
    </row>
    <row r="67" spans="1:11" s="6" customFormat="1" x14ac:dyDescent="0.25">
      <c r="A67" s="72" t="s">
        <v>23</v>
      </c>
      <c r="B67" s="73"/>
      <c r="C67" s="74"/>
      <c r="D67" s="32">
        <f>D63+D66</f>
        <v>191.07902999999999</v>
      </c>
      <c r="E67" s="32">
        <f>E63+E66</f>
        <v>0</v>
      </c>
      <c r="F67" s="32">
        <f>F63+F66</f>
        <v>0</v>
      </c>
      <c r="G67" s="32">
        <f>G63+G66</f>
        <v>0</v>
      </c>
      <c r="H67" s="32">
        <f>H63+H66</f>
        <v>191.07902999999999</v>
      </c>
    </row>
    <row r="68" spans="1:11" s="6" customFormat="1" ht="30.75" customHeight="1" x14ac:dyDescent="0.25">
      <c r="A68" s="36"/>
      <c r="B68" s="68" t="s">
        <v>8</v>
      </c>
      <c r="C68" s="68"/>
      <c r="D68" s="68"/>
      <c r="E68" s="68"/>
      <c r="F68" s="68"/>
      <c r="G68" s="68"/>
      <c r="H68" s="23"/>
    </row>
    <row r="69" spans="1:11" s="6" customFormat="1" hidden="1" x14ac:dyDescent="0.25">
      <c r="A69" s="40">
        <v>24</v>
      </c>
      <c r="B69" s="53" t="s">
        <v>63</v>
      </c>
      <c r="C69" s="41" t="s">
        <v>98</v>
      </c>
      <c r="D69" s="30"/>
      <c r="E69" s="30"/>
      <c r="F69" s="30"/>
      <c r="G69" s="30">
        <v>0</v>
      </c>
      <c r="H69" s="30">
        <f t="shared" ref="H69:H73" si="23">D69+E69+F69+G69</f>
        <v>0</v>
      </c>
    </row>
    <row r="70" spans="1:11" s="6" customFormat="1" hidden="1" x14ac:dyDescent="0.25">
      <c r="A70" s="40"/>
      <c r="B70" s="53" t="s">
        <v>68</v>
      </c>
      <c r="C70" s="41" t="s">
        <v>74</v>
      </c>
      <c r="D70" s="30"/>
      <c r="E70" s="30"/>
      <c r="F70" s="30"/>
      <c r="G70" s="30">
        <v>0</v>
      </c>
      <c r="H70" s="30">
        <f>G70</f>
        <v>0</v>
      </c>
    </row>
    <row r="71" spans="1:11" s="6" customFormat="1" hidden="1" x14ac:dyDescent="0.25">
      <c r="A71" s="40"/>
      <c r="B71" s="53" t="s">
        <v>82</v>
      </c>
      <c r="C71" s="41" t="s">
        <v>79</v>
      </c>
      <c r="D71" s="30"/>
      <c r="E71" s="30"/>
      <c r="F71" s="30"/>
      <c r="G71" s="30">
        <v>0</v>
      </c>
      <c r="H71" s="30">
        <f t="shared" ref="H71" si="24">G71</f>
        <v>0</v>
      </c>
    </row>
    <row r="72" spans="1:11" s="6" customFormat="1" hidden="1" x14ac:dyDescent="0.25">
      <c r="A72" s="40"/>
      <c r="B72" s="53" t="s">
        <v>63</v>
      </c>
      <c r="C72" s="41" t="s">
        <v>90</v>
      </c>
      <c r="D72" s="30"/>
      <c r="E72" s="30"/>
      <c r="F72" s="30"/>
      <c r="G72" s="30">
        <v>0</v>
      </c>
      <c r="H72" s="30">
        <v>0</v>
      </c>
    </row>
    <row r="73" spans="1:11" s="6" customFormat="1" x14ac:dyDescent="0.25">
      <c r="A73" s="40">
        <v>25</v>
      </c>
      <c r="B73" s="53" t="s">
        <v>63</v>
      </c>
      <c r="C73" s="41" t="s">
        <v>78</v>
      </c>
      <c r="D73" s="30"/>
      <c r="E73" s="30"/>
      <c r="F73" s="30"/>
      <c r="G73" s="30">
        <v>18.378910000000001</v>
      </c>
      <c r="H73" s="30">
        <f t="shared" si="23"/>
        <v>18.378910000000001</v>
      </c>
    </row>
    <row r="74" spans="1:11" s="6" customFormat="1" ht="45" x14ac:dyDescent="0.25">
      <c r="A74" s="40">
        <v>26</v>
      </c>
      <c r="B74" s="37" t="s">
        <v>56</v>
      </c>
      <c r="C74" s="44" t="s">
        <v>65</v>
      </c>
      <c r="D74" s="30">
        <f>(D24+D25)*2.1%</f>
        <v>0</v>
      </c>
      <c r="E74" s="30">
        <f>(E24+E25)*2.1%</f>
        <v>0</v>
      </c>
      <c r="F74" s="26"/>
      <c r="G74" s="26"/>
      <c r="H74" s="30">
        <f t="shared" ref="H74" si="25">SUM(D74:G74)</f>
        <v>0</v>
      </c>
    </row>
    <row r="75" spans="1:11" s="6" customFormat="1" ht="46.5" customHeight="1" x14ac:dyDescent="0.25">
      <c r="A75" s="40">
        <v>27</v>
      </c>
      <c r="B75" s="37" t="s">
        <v>56</v>
      </c>
      <c r="C75" s="44" t="s">
        <v>66</v>
      </c>
      <c r="D75" s="30">
        <f>D27*1.9%</f>
        <v>3.6305015699999998</v>
      </c>
      <c r="E75" s="30">
        <f>E27*1.9%</f>
        <v>0</v>
      </c>
      <c r="F75" s="26"/>
      <c r="G75" s="26"/>
      <c r="H75" s="30">
        <f>SUM(D75:G75)</f>
        <v>3.6305015699999998</v>
      </c>
      <c r="J75" s="6">
        <v>632742.31623</v>
      </c>
    </row>
    <row r="76" spans="1:11" s="6" customFormat="1" x14ac:dyDescent="0.25">
      <c r="A76" s="69" t="s">
        <v>9</v>
      </c>
      <c r="B76" s="70"/>
      <c r="C76" s="71"/>
      <c r="D76" s="31">
        <f>SUM(D69:D75)</f>
        <v>3.6305015699999998</v>
      </c>
      <c r="E76" s="31">
        <f>SUM(E69:E75)</f>
        <v>0</v>
      </c>
      <c r="F76" s="31">
        <f>SUM(F69:F75)</f>
        <v>0</v>
      </c>
      <c r="G76" s="31">
        <f>G69+G70+G71+G72+G73</f>
        <v>18.378910000000001</v>
      </c>
      <c r="H76" s="31">
        <f>SUM(H69:H75)</f>
        <v>22.009411570000001</v>
      </c>
      <c r="I76" s="56"/>
    </row>
    <row r="77" spans="1:11" s="6" customFormat="1" x14ac:dyDescent="0.25">
      <c r="A77" s="72" t="s">
        <v>10</v>
      </c>
      <c r="B77" s="73"/>
      <c r="C77" s="74"/>
      <c r="D77" s="32">
        <f>D67+D76</f>
        <v>194.70953157</v>
      </c>
      <c r="E77" s="32">
        <f>E67+E76</f>
        <v>0</v>
      </c>
      <c r="F77" s="32">
        <f>F67+F76</f>
        <v>0</v>
      </c>
      <c r="G77" s="32">
        <f>G67+G76</f>
        <v>18.378910000000001</v>
      </c>
      <c r="H77" s="32">
        <f>H67+H76</f>
        <v>213.08844156999999</v>
      </c>
      <c r="J77" s="56">
        <f>H77*1000</f>
        <v>213088.44157</v>
      </c>
      <c r="K77" s="87" t="s">
        <v>101</v>
      </c>
    </row>
    <row r="78" spans="1:11" s="6" customFormat="1" ht="28.5" customHeight="1" x14ac:dyDescent="0.25">
      <c r="A78" s="36"/>
      <c r="B78" s="68" t="s">
        <v>11</v>
      </c>
      <c r="C78" s="68"/>
      <c r="D78" s="68"/>
      <c r="E78" s="68"/>
      <c r="F78" s="68"/>
      <c r="G78" s="68"/>
      <c r="H78" s="25"/>
      <c r="J78" s="64">
        <v>417975.26</v>
      </c>
      <c r="K78" s="87" t="s">
        <v>102</v>
      </c>
    </row>
    <row r="79" spans="1:11" s="6" customFormat="1" ht="60" x14ac:dyDescent="0.25">
      <c r="A79" s="25">
        <v>28</v>
      </c>
      <c r="B79" s="43" t="s">
        <v>57</v>
      </c>
      <c r="C79" s="44" t="s">
        <v>58</v>
      </c>
      <c r="D79" s="26"/>
      <c r="E79" s="26"/>
      <c r="F79" s="26"/>
      <c r="G79" s="58">
        <f>H77*0.0214</f>
        <v>4.5600926495979994</v>
      </c>
      <c r="H79" s="30">
        <f t="shared" ref="H79:H87" si="26">SUM(D79:G79)</f>
        <v>4.5600926495979994</v>
      </c>
      <c r="J79" s="56">
        <f>SUM(J77:J78)</f>
        <v>631063.70157000003</v>
      </c>
    </row>
    <row r="80" spans="1:11" s="6" customFormat="1" ht="45" x14ac:dyDescent="0.25">
      <c r="A80" s="40">
        <v>29</v>
      </c>
      <c r="B80" s="43" t="s">
        <v>84</v>
      </c>
      <c r="C80" s="45" t="s">
        <v>83</v>
      </c>
      <c r="D80" s="26"/>
      <c r="E80" s="26"/>
      <c r="F80" s="26"/>
      <c r="G80" s="58">
        <f>(H77+G90)*0.0393</f>
        <v>8.3743757537009991</v>
      </c>
      <c r="H80" s="30">
        <f t="shared" si="26"/>
        <v>8.3743757537009991</v>
      </c>
      <c r="J80" s="56">
        <f>J75-J79</f>
        <v>1678.6146599999629</v>
      </c>
    </row>
    <row r="81" spans="1:11" s="6" customFormat="1" x14ac:dyDescent="0.25">
      <c r="A81" s="69" t="s">
        <v>12</v>
      </c>
      <c r="B81" s="70"/>
      <c r="C81" s="71"/>
      <c r="D81" s="28">
        <f>SUM(D79:D80)</f>
        <v>0</v>
      </c>
      <c r="E81" s="28">
        <f>SUM(E79:E80)</f>
        <v>0</v>
      </c>
      <c r="F81" s="28">
        <f>SUM(F79:F80)</f>
        <v>0</v>
      </c>
      <c r="G81" s="31">
        <f>SUM(G79:G80)</f>
        <v>12.934468403298998</v>
      </c>
      <c r="H81" s="31">
        <f>SUM(D81:G81)</f>
        <v>12.934468403298998</v>
      </c>
    </row>
    <row r="82" spans="1:11" s="6" customFormat="1" x14ac:dyDescent="0.25">
      <c r="A82" s="72" t="s">
        <v>13</v>
      </c>
      <c r="B82" s="73"/>
      <c r="C82" s="74"/>
      <c r="D82" s="32">
        <f>D77+D81</f>
        <v>194.70953157</v>
      </c>
      <c r="E82" s="32">
        <f>E77+E81</f>
        <v>0</v>
      </c>
      <c r="F82" s="32">
        <f>F77+F81</f>
        <v>0</v>
      </c>
      <c r="G82" s="32">
        <f>G77+G81</f>
        <v>31.313378403298998</v>
      </c>
      <c r="H82" s="32">
        <f>H77+H81</f>
        <v>226.02290997329899</v>
      </c>
    </row>
    <row r="83" spans="1:11" s="6" customFormat="1" ht="28.9" customHeight="1" x14ac:dyDescent="0.25">
      <c r="A83" s="36"/>
      <c r="B83" s="68" t="s">
        <v>38</v>
      </c>
      <c r="C83" s="68"/>
      <c r="D83" s="68"/>
      <c r="E83" s="68"/>
      <c r="F83" s="68"/>
      <c r="G83" s="68"/>
      <c r="H83" s="25"/>
    </row>
    <row r="84" spans="1:11" s="6" customFormat="1" x14ac:dyDescent="0.25">
      <c r="A84" s="40">
        <v>30</v>
      </c>
      <c r="B84" s="43"/>
      <c r="C84" s="45"/>
      <c r="D84" s="26"/>
      <c r="E84" s="26"/>
      <c r="F84" s="26"/>
      <c r="G84" s="26"/>
      <c r="H84" s="27">
        <f t="shared" si="26"/>
        <v>0</v>
      </c>
    </row>
    <row r="85" spans="1:11" s="6" customFormat="1" x14ac:dyDescent="0.25">
      <c r="A85" s="40">
        <v>31</v>
      </c>
      <c r="B85" s="43"/>
      <c r="C85" s="45"/>
      <c r="D85" s="26"/>
      <c r="E85" s="26"/>
      <c r="F85" s="26"/>
      <c r="G85" s="26"/>
      <c r="H85" s="27">
        <f t="shared" si="26"/>
        <v>0</v>
      </c>
    </row>
    <row r="86" spans="1:11" s="6" customFormat="1" x14ac:dyDescent="0.25">
      <c r="A86" s="40">
        <v>32</v>
      </c>
      <c r="B86" s="43"/>
      <c r="C86" s="45"/>
      <c r="D86" s="26"/>
      <c r="E86" s="26"/>
      <c r="F86" s="26"/>
      <c r="G86" s="26"/>
      <c r="H86" s="27">
        <f t="shared" si="26"/>
        <v>0</v>
      </c>
    </row>
    <row r="87" spans="1:11" s="6" customFormat="1" x14ac:dyDescent="0.25">
      <c r="A87" s="69" t="s">
        <v>12</v>
      </c>
      <c r="B87" s="70"/>
      <c r="C87" s="71"/>
      <c r="D87" s="28">
        <f t="shared" ref="D87:G87" si="27">SUM(D84:D86)</f>
        <v>0</v>
      </c>
      <c r="E87" s="28">
        <f t="shared" si="27"/>
        <v>0</v>
      </c>
      <c r="F87" s="28">
        <f t="shared" si="27"/>
        <v>0</v>
      </c>
      <c r="G87" s="28">
        <f t="shared" si="27"/>
        <v>0</v>
      </c>
      <c r="H87" s="28">
        <f t="shared" si="26"/>
        <v>0</v>
      </c>
    </row>
    <row r="88" spans="1:11" s="6" customFormat="1" x14ac:dyDescent="0.25">
      <c r="A88" s="72" t="s">
        <v>40</v>
      </c>
      <c r="B88" s="73"/>
      <c r="C88" s="74"/>
      <c r="D88" s="32">
        <f t="shared" ref="D88:G88" si="28">D82+D87</f>
        <v>194.70953157</v>
      </c>
      <c r="E88" s="32">
        <f t="shared" si="28"/>
        <v>0</v>
      </c>
      <c r="F88" s="32">
        <f t="shared" si="28"/>
        <v>0</v>
      </c>
      <c r="G88" s="32">
        <f t="shared" si="28"/>
        <v>31.313378403298998</v>
      </c>
      <c r="H88" s="32">
        <f>H82+H87</f>
        <v>226.02290997329899</v>
      </c>
    </row>
    <row r="89" spans="1:11" s="6" customFormat="1" ht="28.9" customHeight="1" x14ac:dyDescent="0.25">
      <c r="A89" s="36"/>
      <c r="B89" s="68" t="s">
        <v>14</v>
      </c>
      <c r="C89" s="68"/>
      <c r="D89" s="68"/>
      <c r="E89" s="68"/>
      <c r="F89" s="68"/>
      <c r="G89" s="68"/>
      <c r="H89" s="25"/>
    </row>
    <row r="90" spans="1:11" s="6" customFormat="1" ht="43.5" customHeight="1" x14ac:dyDescent="0.25">
      <c r="A90" s="25">
        <v>33</v>
      </c>
      <c r="B90" s="57" t="s">
        <v>100</v>
      </c>
      <c r="C90" s="41" t="s">
        <v>59</v>
      </c>
      <c r="D90" s="30"/>
      <c r="E90" s="30"/>
      <c r="F90" s="30"/>
      <c r="G90" s="30">
        <v>0</v>
      </c>
      <c r="H90" s="30">
        <f>D90+E90+F90+G90</f>
        <v>0</v>
      </c>
    </row>
    <row r="91" spans="1:11" s="6" customFormat="1" x14ac:dyDescent="0.25">
      <c r="A91" s="40">
        <v>34</v>
      </c>
      <c r="B91" s="25"/>
      <c r="C91" s="42"/>
      <c r="D91" s="26"/>
      <c r="E91" s="26"/>
      <c r="F91" s="26"/>
      <c r="G91" s="26">
        <v>0</v>
      </c>
      <c r="H91" s="27">
        <f t="shared" ref="H91" si="29">SUM(D91:G91)</f>
        <v>0</v>
      </c>
      <c r="K91" s="64"/>
    </row>
    <row r="92" spans="1:11" s="6" customFormat="1" x14ac:dyDescent="0.25">
      <c r="A92" s="69" t="s">
        <v>15</v>
      </c>
      <c r="B92" s="70"/>
      <c r="C92" s="71"/>
      <c r="D92" s="31">
        <f>SUM(D90:D91)</f>
        <v>0</v>
      </c>
      <c r="E92" s="31">
        <f>SUM(E90:E91)</f>
        <v>0</v>
      </c>
      <c r="F92" s="31">
        <f>SUM(F90:F91)</f>
        <v>0</v>
      </c>
      <c r="G92" s="31">
        <f>SUM(G90:G91)</f>
        <v>0</v>
      </c>
      <c r="H92" s="31">
        <f>SUM(H90:H91)</f>
        <v>0</v>
      </c>
    </row>
    <row r="93" spans="1:11" s="6" customFormat="1" x14ac:dyDescent="0.25">
      <c r="A93" s="72" t="s">
        <v>16</v>
      </c>
      <c r="B93" s="73"/>
      <c r="C93" s="74"/>
      <c r="D93" s="32">
        <f>D88+D92</f>
        <v>194.70953157</v>
      </c>
      <c r="E93" s="32">
        <f>E88+E92</f>
        <v>0</v>
      </c>
      <c r="F93" s="32">
        <f>F88+F92</f>
        <v>0</v>
      </c>
      <c r="G93" s="32">
        <f>G88+G92</f>
        <v>31.313378403298998</v>
      </c>
      <c r="H93" s="32">
        <f>H92+H88</f>
        <v>226.02290997329899</v>
      </c>
      <c r="I93" s="65"/>
      <c r="J93" s="62"/>
      <c r="K93" s="67"/>
    </row>
    <row r="94" spans="1:11" s="6" customFormat="1" ht="28.9" customHeight="1" x14ac:dyDescent="0.25">
      <c r="A94" s="36"/>
      <c r="B94" s="68" t="s">
        <v>17</v>
      </c>
      <c r="C94" s="68"/>
      <c r="D94" s="68"/>
      <c r="E94" s="68"/>
      <c r="F94" s="68"/>
      <c r="G94" s="68"/>
      <c r="H94" s="25"/>
      <c r="I94" s="56"/>
      <c r="K94" s="61"/>
    </row>
    <row r="95" spans="1:11" s="6" customFormat="1" ht="30" x14ac:dyDescent="0.25">
      <c r="A95" s="25">
        <v>35</v>
      </c>
      <c r="B95" s="44" t="s">
        <v>64</v>
      </c>
      <c r="C95" s="44" t="s">
        <v>60</v>
      </c>
      <c r="D95" s="55">
        <f>D93*3%</f>
        <v>5.8412859470999994</v>
      </c>
      <c r="E95" s="55">
        <f t="shared" ref="E95:F95" si="30">E93*3%</f>
        <v>0</v>
      </c>
      <c r="F95" s="55">
        <f t="shared" si="30"/>
        <v>0</v>
      </c>
      <c r="G95" s="55">
        <f>G93*3%</f>
        <v>0.93940135209896991</v>
      </c>
      <c r="H95" s="55">
        <f>H93*3%</f>
        <v>6.78068729919897</v>
      </c>
      <c r="I95" s="56"/>
      <c r="J95" s="56"/>
    </row>
    <row r="96" spans="1:11" s="6" customFormat="1" x14ac:dyDescent="0.25">
      <c r="A96" s="46"/>
      <c r="B96" s="46"/>
      <c r="C96" s="47" t="s">
        <v>32</v>
      </c>
      <c r="D96" s="59">
        <f>SUM(D95:D95)</f>
        <v>5.8412859470999994</v>
      </c>
      <c r="E96" s="48">
        <f>SUM(E95:E95)</f>
        <v>0</v>
      </c>
      <c r="F96" s="48">
        <f>SUM(F95:F95)</f>
        <v>0</v>
      </c>
      <c r="G96" s="48">
        <f>SUM(G95:G95)</f>
        <v>0.93940135209896991</v>
      </c>
      <c r="H96" s="48">
        <f>SUM(H95:H95)</f>
        <v>6.78068729919897</v>
      </c>
      <c r="I96" s="56"/>
      <c r="J96" s="56"/>
      <c r="K96" s="66"/>
    </row>
    <row r="97" spans="1:11" s="6" customFormat="1" x14ac:dyDescent="0.25">
      <c r="A97" s="46"/>
      <c r="B97" s="46"/>
      <c r="C97" s="46" t="s">
        <v>33</v>
      </c>
      <c r="D97" s="32">
        <f>D93+D96</f>
        <v>200.5508175171</v>
      </c>
      <c r="E97" s="32">
        <f>E93+E96</f>
        <v>0</v>
      </c>
      <c r="F97" s="32">
        <f>F93+F96</f>
        <v>0</v>
      </c>
      <c r="G97" s="32">
        <f>G93+G96</f>
        <v>32.252779755397967</v>
      </c>
      <c r="H97" s="32">
        <f>G97+F97+E97+D97</f>
        <v>232.80359727249797</v>
      </c>
      <c r="I97" s="56"/>
      <c r="J97" s="56"/>
    </row>
    <row r="98" spans="1:11" s="6" customFormat="1" x14ac:dyDescent="0.25">
      <c r="A98" s="46"/>
      <c r="B98" s="68" t="s">
        <v>53</v>
      </c>
      <c r="C98" s="68"/>
      <c r="D98" s="68"/>
      <c r="E98" s="68"/>
      <c r="F98" s="68"/>
      <c r="G98" s="68"/>
      <c r="H98" s="33"/>
      <c r="I98" s="56"/>
      <c r="J98" s="56"/>
    </row>
    <row r="99" spans="1:11" s="6" customFormat="1" ht="47.25" x14ac:dyDescent="0.25">
      <c r="A99" s="25">
        <v>36</v>
      </c>
      <c r="B99" s="46"/>
      <c r="C99" s="49" t="s">
        <v>52</v>
      </c>
      <c r="D99" s="29">
        <f>D97*0.22</f>
        <v>44.121179853762001</v>
      </c>
      <c r="E99" s="29">
        <f t="shared" ref="E99:G99" si="31">E97*0.22</f>
        <v>0</v>
      </c>
      <c r="F99" s="29">
        <f t="shared" si="31"/>
        <v>0</v>
      </c>
      <c r="G99" s="29">
        <f t="shared" si="31"/>
        <v>7.0956115461875529</v>
      </c>
      <c r="H99" s="29">
        <f>H97*0.22</f>
        <v>51.21679139994955</v>
      </c>
      <c r="I99" s="56"/>
      <c r="J99" s="56"/>
    </row>
    <row r="100" spans="1:11" s="6" customFormat="1" ht="15.75" x14ac:dyDescent="0.25">
      <c r="A100" s="25">
        <v>37</v>
      </c>
      <c r="B100" s="46">
        <v>12</v>
      </c>
      <c r="C100" s="49" t="s">
        <v>61</v>
      </c>
      <c r="D100" s="29"/>
      <c r="E100" s="29"/>
      <c r="F100" s="29"/>
      <c r="G100" s="29">
        <f>G92*0.22</f>
        <v>0</v>
      </c>
      <c r="H100" s="29">
        <f>G100</f>
        <v>0</v>
      </c>
      <c r="I100" s="56"/>
    </row>
    <row r="101" spans="1:11" s="6" customFormat="1" ht="15.75" x14ac:dyDescent="0.25">
      <c r="A101" s="50"/>
      <c r="B101" s="50"/>
      <c r="C101" s="51" t="s">
        <v>91</v>
      </c>
      <c r="D101" s="32">
        <f>D99</f>
        <v>44.121179853762001</v>
      </c>
      <c r="E101" s="32">
        <f t="shared" ref="E101:F101" si="32">E99</f>
        <v>0</v>
      </c>
      <c r="F101" s="32">
        <f t="shared" si="32"/>
        <v>0</v>
      </c>
      <c r="G101" s="32">
        <f>G99+G100</f>
        <v>7.0956115461875529</v>
      </c>
      <c r="H101" s="32">
        <f>H99</f>
        <v>51.21679139994955</v>
      </c>
    </row>
    <row r="102" spans="1:11" s="6" customFormat="1" ht="31.5" x14ac:dyDescent="0.25">
      <c r="A102" s="50"/>
      <c r="B102" s="50"/>
      <c r="C102" s="51" t="s">
        <v>19</v>
      </c>
      <c r="D102" s="32">
        <f>D97+D101-0.00001</f>
        <v>244.67198737086201</v>
      </c>
      <c r="E102" s="32">
        <f>E97+E101</f>
        <v>0</v>
      </c>
      <c r="F102" s="32">
        <f>F97+F101</f>
        <v>0</v>
      </c>
      <c r="G102" s="32">
        <f>G97+G101</f>
        <v>39.348391301585522</v>
      </c>
      <c r="H102" s="29">
        <f>H97+H101</f>
        <v>284.0203886724475</v>
      </c>
      <c r="I102" s="56"/>
    </row>
    <row r="103" spans="1:11" s="6" customFormat="1" x14ac:dyDescent="0.25"/>
    <row r="104" spans="1:11" s="16" customFormat="1" ht="37.5" x14ac:dyDescent="0.3">
      <c r="B104" s="17"/>
      <c r="C104" s="52" t="s">
        <v>69</v>
      </c>
      <c r="D104" s="17"/>
      <c r="E104" s="18" t="s">
        <v>70</v>
      </c>
      <c r="K104" s="6"/>
    </row>
    <row r="105" spans="1:11" s="6" customFormat="1" x14ac:dyDescent="0.25">
      <c r="B105" s="16" t="s">
        <v>4</v>
      </c>
    </row>
    <row r="106" spans="1:11" s="6" customFormat="1" x14ac:dyDescent="0.25"/>
    <row r="107" spans="1:11" s="6" customFormat="1" x14ac:dyDescent="0.25"/>
    <row r="108" spans="1:11" s="6" customFormat="1" x14ac:dyDescent="0.25"/>
    <row r="109" spans="1:11" s="6" customFormat="1" x14ac:dyDescent="0.25"/>
  </sheetData>
  <mergeCells count="57">
    <mergeCell ref="B9:H9"/>
    <mergeCell ref="A87:C87"/>
    <mergeCell ref="A88:C88"/>
    <mergeCell ref="A32:C32"/>
    <mergeCell ref="A33:C33"/>
    <mergeCell ref="C16:C17"/>
    <mergeCell ref="B23:G23"/>
    <mergeCell ref="B64:G64"/>
    <mergeCell ref="A66:C66"/>
    <mergeCell ref="A67:C67"/>
    <mergeCell ref="A76:C76"/>
    <mergeCell ref="D16:G16"/>
    <mergeCell ref="H16:H17"/>
    <mergeCell ref="A22:C22"/>
    <mergeCell ref="B19:G19"/>
    <mergeCell ref="A77:C77"/>
    <mergeCell ref="A16:A17"/>
    <mergeCell ref="B16:B17"/>
    <mergeCell ref="B68:G68"/>
    <mergeCell ref="B78:G78"/>
    <mergeCell ref="B34:G34"/>
    <mergeCell ref="B40:G40"/>
    <mergeCell ref="B46:G46"/>
    <mergeCell ref="B52:G52"/>
    <mergeCell ref="B58:G58"/>
    <mergeCell ref="B94:G94"/>
    <mergeCell ref="B11:H11"/>
    <mergeCell ref="D13:F13"/>
    <mergeCell ref="B12:H12"/>
    <mergeCell ref="B89:G89"/>
    <mergeCell ref="B6:E6"/>
    <mergeCell ref="G6:H6"/>
    <mergeCell ref="B1:E1"/>
    <mergeCell ref="B2:E2"/>
    <mergeCell ref="B5:E5"/>
    <mergeCell ref="G1:H1"/>
    <mergeCell ref="G2:H2"/>
    <mergeCell ref="G3:H3"/>
    <mergeCell ref="G4:H4"/>
    <mergeCell ref="G5:H5"/>
    <mergeCell ref="B3:E4"/>
    <mergeCell ref="B98:G98"/>
    <mergeCell ref="A81:C81"/>
    <mergeCell ref="A82:C82"/>
    <mergeCell ref="B83:G83"/>
    <mergeCell ref="A38:C38"/>
    <mergeCell ref="A39:C39"/>
    <mergeCell ref="A44:C44"/>
    <mergeCell ref="A45:C45"/>
    <mergeCell ref="A50:C50"/>
    <mergeCell ref="A51:C51"/>
    <mergeCell ref="A56:C56"/>
    <mergeCell ref="A57:C57"/>
    <mergeCell ref="A62:C62"/>
    <mergeCell ref="A63:C63"/>
    <mergeCell ref="A92:C92"/>
    <mergeCell ref="A93:C93"/>
  </mergeCells>
  <phoneticPr fontId="16" type="noConversion"/>
  <printOptions horizontalCentered="1"/>
  <pageMargins left="0.31496062992125984" right="0.31496062992125984" top="0.94488188976377963" bottom="0.35433070866141736" header="0.31496062992125984" footer="0.31496062992125984"/>
  <pageSetup paperSize="9" scale="66" fitToHeight="0" orientation="portrait" r:id="rId1"/>
  <rowBreaks count="1" manualBreakCount="1">
    <brk id="63" max="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Файл загрузки</vt:lpstr>
      <vt:lpstr>'Файл загрузки'!Заголовки_для_печати</vt:lpstr>
      <vt:lpstr>'Файл загрузки'!Область_печати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Топлайн</cp:lastModifiedBy>
  <cp:lastPrinted>2024-10-17T09:40:04Z</cp:lastPrinted>
  <dcterms:created xsi:type="dcterms:W3CDTF">2014-04-03T09:17:37Z</dcterms:created>
  <dcterms:modified xsi:type="dcterms:W3CDTF">2026-04-29T09:20:36Z</dcterms:modified>
</cp:coreProperties>
</file>